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M:\Allgemein\Privat\ZVS Transitordner\03_FACHBEREICHE\Bau\PJ-24-009 Absturzsicherung\I. Vorbereitung\"/>
    </mc:Choice>
  </mc:AlternateContent>
  <xr:revisionPtr revIDLastSave="0" documentId="13_ncr:1_{6A179585-BB55-499D-9796-F605BC0D24AA}" xr6:coauthVersionLast="47" xr6:coauthVersionMax="47" xr10:uidLastSave="{00000000-0000-0000-0000-000000000000}"/>
  <bookViews>
    <workbookView xWindow="-120" yWindow="-120" windowWidth="29040" windowHeight="15720" xr2:uid="{00000000-000D-0000-FFFF-FFFF00000000}"/>
  </bookViews>
  <sheets>
    <sheet name="LV-Absturzsicherung PJ-24-009" sheetId="2" r:id="rId1"/>
    <sheet name="Preisblatt" sheetId="1"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0" i="1" l="1"/>
  <c r="F19" i="1"/>
  <c r="F18" i="1"/>
  <c r="F17" i="1"/>
  <c r="F16" i="1"/>
  <c r="F15" i="1"/>
  <c r="F14" i="1"/>
  <c r="F13" i="1"/>
  <c r="F12" i="1"/>
  <c r="F11" i="1"/>
  <c r="F23" i="1" l="1"/>
  <c r="F24" i="1" s="1"/>
  <c r="F25" i="1" s="1"/>
</calcChain>
</file>

<file path=xl/sharedStrings.xml><?xml version="1.0" encoding="utf-8"?>
<sst xmlns="http://schemas.openxmlformats.org/spreadsheetml/2006/main" count="82" uniqueCount="73">
  <si>
    <t>Leistungsverzeichnis / Preisblatt</t>
  </si>
  <si>
    <t>ZVS-188-BM-24-009 – Absturzsicherungen auf Dachflächen</t>
  </si>
  <si>
    <t>Klinikum Osnabrück GmbH, Am Finkenhügel 1, 49076 Osnabrück</t>
  </si>
  <si>
    <t>Bieter / Unternehmen:</t>
  </si>
  <si>
    <t>Datum:</t>
  </si>
  <si>
    <t>MwSt.</t>
  </si>
  <si>
    <t>Bitte nur die gelb markierten Einheitspreise eintragen. Die Gesamtbeträge und Summen werden automatisch berechnet.</t>
  </si>
  <si>
    <t>Kurztext</t>
  </si>
  <si>
    <t>Menge</t>
  </si>
  <si>
    <t>ME</t>
  </si>
  <si>
    <t>Einheitspreis netto (EUR)</t>
  </si>
  <si>
    <t>Gesamtbetrag netto (EUR)</t>
  </si>
  <si>
    <t>01.</t>
  </si>
  <si>
    <t>Baustelleneinrichtung</t>
  </si>
  <si>
    <t>LE</t>
  </si>
  <si>
    <t>02.</t>
  </si>
  <si>
    <t>Brüstungselement</t>
  </si>
  <si>
    <t>m</t>
  </si>
  <si>
    <t>03.</t>
  </si>
  <si>
    <t>Dachzustieg</t>
  </si>
  <si>
    <t>04.</t>
  </si>
  <si>
    <t>Absturzsicherung Lichtkuppel</t>
  </si>
  <si>
    <t>05.</t>
  </si>
  <si>
    <t>Montagedokumentation</t>
  </si>
  <si>
    <t>06.</t>
  </si>
  <si>
    <t>Schutzgerüst Dachrand</t>
  </si>
  <si>
    <t>07.</t>
  </si>
  <si>
    <t>Kranstellung</t>
  </si>
  <si>
    <t>08.</t>
  </si>
  <si>
    <t>Lohnstunden Vorarbeiter</t>
  </si>
  <si>
    <t>Std.</t>
  </si>
  <si>
    <t>09.</t>
  </si>
  <si>
    <t>Lohnstunden Geselle</t>
  </si>
  <si>
    <t>10.</t>
  </si>
  <si>
    <t>Lohnstunden Helfer</t>
  </si>
  <si>
    <t>Summe LV (netto)</t>
  </si>
  <si>
    <t>Zuzüglich der gesetzlichen Mehrwertsteuer in Höhe von 19 %</t>
  </si>
  <si>
    <t>Summe LV (brutto)</t>
  </si>
  <si>
    <t>Hinweise</t>
  </si>
  <si>
    <t>Die gelben Felder in Spalte E sind durch den Bieter auszufüllen.</t>
  </si>
  <si>
    <t>Die Gesamtbeträge in Spalte F sowie Netto-, MwSt.- und Bruttosumme werden automatisch berechnet.</t>
  </si>
  <si>
    <t>Leistungsbeschreibung / Langtexte</t>
  </si>
  <si>
    <t>Abschnitt</t>
  </si>
  <si>
    <t>Text</t>
  </si>
  <si>
    <t>Anforderung / Beschreibung</t>
  </si>
  <si>
    <t>Das Klinikum Osnabrück installiert derzeit Photovoltaikanlagen auf Teilflächen des Klinikums. Für die anschließende Wartung, Kontrolle und Instandhaltung der Photovoltaikanlagen sind auf verschiedenen Dachflächen Absturzsicherungen erforderlich.
Gegenstand der Leistung ist die Lieferung und Montage von Absturzsicherungen in Form von Brüstungselementen sowie ergänzenden Sicherungseinrichtungen im Bereich von Dachzustiegen und Lichtkuppeln. Die Leistung umfasst außerdem die erforderliche Baustelleneinrichtung, Schutzmaßnahmen während der Ausführung, Kranstellungen sowie die vollständige Werks-, Ausführungs-, Montage- und Abschlussdokumentation.
Dachflächen: A2.2, D1.1, D1.2, D2 / D4, D3.1.
Die Dachflächenübersichten, Planunterlagen und Bildunterlagen sind Bestandteil der Vergabeunterlagen. Sie dienen der Beschreibung der örtlichen Gegebenheiten und der auszuführenden Bereiche. Maßgeblich sind die beigefügten PDF-Planunterlagen und Bildunterlagen. DWG-Dateien werden ergänzend zur Verfügung gestellt.
Sämtliche Werks-, Ausführungs- und Montageplanungen sind vor Ausführung durch die Projektleitung freizugeben. Ohne Freigabe darf mit der Montage nicht begonnen werden.</t>
  </si>
  <si>
    <t>Eine Ortsbesichtigung ist möglich und wird aufgrund der örtlichen Gegebenheiten sowie der optischen Anpassung an vorhandene Absturzsicherungen empfohlen. Termine sind ausschließlich über die Vergabeplattform anzufragen. Vergaberelevante Informationen aus Besichtigungsterminen werden allen Bietern anonymisiert über die Vergabeplattform zur Verfügung gestellt.</t>
  </si>
  <si>
    <t>01. Baustelleneinrichtung</t>
  </si>
  <si>
    <t>Vorhandene Baustelle/Flachdach für die folgenden Arbeiten einrichten und für die Dauer der Ausführung vorhalten. Nach Beendigung der Ausführungsleistung rückstandslos zurückbauen. Alle erforderlichen An- und Abfahrten sowie sonstiges sind einzukalkulieren, soweit diese nicht gesondert in den nachfolgenden Positionen ausgeschrieben sind.</t>
  </si>
  <si>
    <t>02. Brüstungselement</t>
  </si>
  <si>
    <t>03. Dachzustieg</t>
  </si>
  <si>
    <t>04. Absturzsicherung Lichtkuppel</t>
  </si>
  <si>
    <t>05. Montagedokumentation</t>
  </si>
  <si>
    <t>06. Schutzgerüst Dachrand</t>
  </si>
  <si>
    <t>Nach den Erfordernissen der Bau-BG und der derzeit gültigen Unfallverhütungsvorschriften (UVV) liefern, aufbauen und für die gesamte Bauzeit vorhalten. Nach Beendigung der Dacharbeiten wieder demontieren und abfahren.
Soweit für die sichere Ausführung der Arbeiten erforderlich, sind mobile Anschlagpunkte, temporäre Sicherungseinrichtungen und sonstige arbeitsschutzrechtlich erforderliche Maßnahmen in die Position einzukalkulieren.</t>
  </si>
  <si>
    <t>07. Kranstellung</t>
  </si>
  <si>
    <t>Stellung eines Autokrans für Materialtransport auf verschiedene Dachflächen. Die Abstimmung des Aufstellortes mit dem AG ist erforderlich. Alle hierfür erforderlichen An- und Abfahrten sowie Rüstzeiten sind einzukalkulieren.</t>
  </si>
  <si>
    <t>08. Lohnstunden Vorarbeiter</t>
  </si>
  <si>
    <t>09. Lohnstunden Geselle</t>
  </si>
  <si>
    <t>Details wie Pos. 08. Lohnstunden für unvorhersehbare Arbeiten auf vorherige Anordnung und im Nachweis.</t>
  </si>
  <si>
    <t>10. Lohnstunden Helfer</t>
  </si>
  <si>
    <r>
      <t xml:space="preserve">Durch Eigengewicht gehaltenes, dachdurchdringungsfreies Aluminium-Sicherheitsgeländer zur Absicherung von Dachöffnungen und Lichtkuppeln. Geprüft und zertifiziert nach DIN EN 13374 Klasse A. Erfüllt die Anforderungen der DGUV-I 201-056 und der ÖNORM B3417. Erfüllt die Anforderung der DIN EN 62305-3 als natürlicher Bestandteil der Blitzschutzableitung.
Als Kontergewichte dienen UV- und ozonbeständige Platten, Dachneigung max. 10°. Geeignet für Kunststoff, Bitumen und Beton. Dachkonstruktion ist AN-seitig auf Lastaufnahme zu prüfen. Pfostenabstand max. 2,50 m.
Einschließlich Ballastierung, Geländer-Rohren, Verbindern, systembedingtem Zubehör sowie erforderlichen Befestigungs- und Verbindungsmitteln.
</t>
    </r>
    <r>
      <rPr>
        <b/>
        <sz val="11"/>
        <rFont val="Carlito"/>
      </rPr>
      <t>Hinweis:</t>
    </r>
    <r>
      <rPr>
        <sz val="11"/>
        <rFont val="Carlito"/>
      </rPr>
      <t xml:space="preserve"> Verkürzte Auslegeschienen mit 800 mm sind zu verwenden, bitte das notwendige Kontergewicht dazu berücksichtigen.</t>
    </r>
  </si>
  <si>
    <t>Allgemeine Vorbemerkungen – 
Produkt- und Systemunterlagen / Mindestanforderungen</t>
  </si>
  <si>
    <t>Allgemeine Vorbemerkungen – 
Optische Anpassung an den Bestand</t>
  </si>
  <si>
    <t>Allgemeine Vorbemerkungen –
Ortsbesichtigung</t>
  </si>
  <si>
    <r>
      <t xml:space="preserve">Liefern und Montage eines Brüstungselementes nicht klappbar auf versch. Dachflächen
A2.2: 150 m
D1.1: 280 m
D1.2: 60 m
D2/D4: 210 m
D3.1: 150 m
Geprüft und zertifiziert nach DIN EN 13374 Klasse A. 
Erfüllt die Anforderungen der DGUV-I 201-056 und der ÖNORM B3417. 
Erfüllt die Anforderung der DIN EN 62305-3 als natürlicher Bestandteil der Blitzschutzableitung.
Als Kontergewichte dienen UV- und ozonbeständige, armierungsfreie Platten (recyclebar). Zur Abminderung der Stolpergefahr auf der Dachfläche, max. Dicke: 5 cm.
Die Absturzsicherung ist für nicht öffentlich begehbare Flachdächer mit einer Dachneigung von max. 10° (ca. 17,6 %) und einer tragfähigen Attika oder Schubsicherung vorgesehen. Geeignet für Kunststoff- und Bitumenabdichtungen sowie Betonoberflächen.
Die Auflager sind mit Fuß- und Kontergewichtshalter-Kappen aus Polypropylen von der Dachfläche zu trennen. Einschließlich Ballastierung, Geländer-Rohre, Eckverbinder, Stoßverbinder, Diagonalstreben, systembedingtes Zubehör und Typenschilder.
</t>
    </r>
    <r>
      <rPr>
        <b/>
        <sz val="11"/>
        <rFont val="Carlito"/>
      </rPr>
      <t xml:space="preserve">Hinweis: </t>
    </r>
    <r>
      <rPr>
        <sz val="11"/>
        <rFont val="Carlito"/>
      </rPr>
      <t>Verkürzte Auslegeschienen mit 800 mm sind zu verwenden, bitte das notwendige Kontergewicht dazu berücksichtigen.</t>
    </r>
  </si>
  <si>
    <r>
      <t xml:space="preserve">Durch Eigengewicht gehaltenes, dachdurchdringungsfreies Aluminium-Sicherheitsgeländer im Bereich des Dachzustiegs. 
Geprüft und zertifiziert nach DIN EN 13374 Klasse A. 
Erfüllt die Anforderungen der DGUV-I 201-056 und der ÖNORM B3417. 
Erfüllt die Anforderung der DIN EN 62305-3 als natürlicher Bestandteil der Blitzschutzableitung.
Als Kontergewichte dienen UV- und ozonbeständige Platten (recyclebar), max. Dicke 5 cm zur Stolpervermeidung. Auflager mit Polypropylen-Kappen getrennt.
Um Undichtigkeiten zu vermeiden, ist ein möglichst vorkonfektioniertes System auszuführen. Bohrungen sind auf ein Minimum zu reduzieren. Dachneigung max. 10°. Abstand der Geländerpfosten max. 2,00 m.
Bestehend aus 2 einzelnen Geländer-Abschnitten einschl. 4 Grundelementen, 16 Kontergewichten, Anfang-/Endausbildungen, Geländer-Rohren (Bedarf 2 m/m), Diagonalstreben und Zubehör.
</t>
    </r>
    <r>
      <rPr>
        <b/>
        <sz val="11"/>
        <rFont val="Carlito"/>
      </rPr>
      <t>Hinweis:</t>
    </r>
    <r>
      <rPr>
        <sz val="11"/>
        <rFont val="Carlito"/>
      </rPr>
      <t xml:space="preserve"> Gemäß DIN 18799-3:2021 sind selbstschließende Durchgangssperren auszuführen.</t>
    </r>
  </si>
  <si>
    <t>Erforderliche Montagedokumentation sind dem AG zur Verfügung stellen. Die Werksplanung / Montagedokumentation ist vor Ausführung durch den AG freizugeben. Ohne Freigabe darf keine Montage erfolgen.
Die Unterlagen sind nach Abschluss in 2-facher Papierform und digital (PDF/CAD) zu übergeben.</t>
  </si>
  <si>
    <t>Die neue Absturzsicherung hat sich optisch an die bereits vorhandenen Absturzsicherungen auf dem Klinikgelände anzupassen. Maßgeblich sind insbesondere Materialwirkung, Farbgebung, Oberflächenbild, Geländerform, Pfosten-/Rohranordnung, sichtbare Systembestandteile und das Gesamterscheinungsbild.
Die mit dem Angebot eingereichten Produkt- und Systemunterlagen werden im Zuschlagsfall Vertragsbestandteil. Der Zuschlag bezieht sich auf das angebotene System. Abweichungen vom angebotenen System, Hersteller oder wesentlichen sichtbaren Systembestandteilen sind nach Zuschlag nur mit vorheriger Zustimmung des Auftraggebers (AG) zulässig. Die Gleichwertigkeit in technischer, sicherheitsrelevanter und optischer Hinsicht ist durch den Auftragnehmer nachzuweisen.</t>
  </si>
  <si>
    <t>Lohnstunden Vorarbeiter für unvorhersehbare Arbeiten, ausschließlich auf vorherige Anordnung des AG und gegen Nachweis.
Die Lohnstunden sind vor Ausführung der örtlichen Bauleitung (BL) anzuzeigen und nach Beendigung wieder abzumelden. Ohne vorherige Anordnung bzw. Ankündigung dürfen keine Lohnstunden auf eigenes Ermessen ausgeführt werden. Nicht angeordnete oder nicht nachgewiesene Lohnstunden werden nicht vergütet.
Die im Preisblatt angegebene Menge von 1 Std. dient ausschließlich der Angebotswertung und der Vergleichbarkeit des angebotenen Stundenverrechnungssatzes. Ein Anspruch auf Beauftragung besteht nicht. Eine Vergütung erfolgt nur bei tatsächlicher Ausführung auf vorherige Anordnung des AG und gegen Nachweis.</t>
  </si>
  <si>
    <t>Die ausführlichen Leistungstexte und Vorbemerkungen befinden sich im Tabellenblatt „LV-Absturzsicherung PJ-24-009“.</t>
  </si>
  <si>
    <t>Pos. LV</t>
  </si>
  <si>
    <t>Mit dem Angebot sind für das angebotene Absturzsicherungssystem aussagekräftige Produkt- und Systemunterlagen einzureichen. Hierzu gehören mindestens Produktdatenblätter, eine Systembeschreibung, Abbildungen bzw. Referenzbilder des angebotenen Systems, Angaben zu Material, Farbgebung, Oberfläche, Geländerform, Pfosten-/Rohranordnung sowie die erforderlichen Nachweise zur Erfüllung der technischen und sicherheitsrelevanten Anforderungen.
Die Prüfung der eingereichten Unterlagen erfolgt im Hinblick auf die Einhaltung der technischen, sicherheitsrelevanten und gestalterischen Mindestanforderungen dieser Leistungsbeschreibung. 
Soweit in der Leistungsbeschreibung technische Anforderungen, Maße, Normen, Materialien, Ausführungsmerkmale oder Systembestandteile genannt werden, stellen diese Mindestanforderungen dar. Angeboten werden dürfen Systeme, die diese Anforderungen erfüllen. Die Erfüllung ist durch geeignete Produktdatenblätter, Prüfzeugnisse, Zertifikate, Systemnachweise, Montageangaben und Ballastierungsnachweise nachzuweisen.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</si>
</sst>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
  </numFmts>
  <fonts count="6">
    <font>
      <sz val="11"/>
      <name val="Carlito"/>
    </font>
    <font>
      <b/>
      <sz val="16"/>
      <color rgb="FFFFFFFF"/>
      <name val="Carlito"/>
    </font>
    <font>
      <b/>
      <sz val="11"/>
      <name val="Carlito"/>
    </font>
    <font>
      <b/>
      <sz val="11"/>
      <color rgb="FFFFFFFF"/>
      <name val="Carlito"/>
    </font>
    <font>
      <i/>
      <sz val="11"/>
      <name val="Carlito"/>
    </font>
    <font>
      <sz val="11"/>
      <name val="Carlito"/>
    </font>
  </fonts>
  <fills count="9">
    <fill>
      <patternFill patternType="none"/>
    </fill>
    <fill>
      <patternFill patternType="gray125"/>
    </fill>
    <fill>
      <patternFill patternType="solid">
        <fgColor rgb="FF1F4E78"/>
      </patternFill>
    </fill>
    <fill>
      <patternFill patternType="solid">
        <fgColor rgb="FFD9EAF7"/>
      </patternFill>
    </fill>
    <fill>
      <patternFill patternType="solid">
        <fgColor rgb="FF4472C4"/>
      </patternFill>
    </fill>
    <fill>
      <patternFill patternType="solid">
        <fgColor rgb="FFFFF2CC"/>
      </patternFill>
    </fill>
    <fill>
      <patternFill patternType="solid">
        <fgColor rgb="FFE2F0D9"/>
      </patternFill>
    </fill>
    <fill>
      <patternFill patternType="solid">
        <fgColor rgb="FFD9EAD3"/>
      </patternFill>
    </fill>
    <fill>
      <patternFill patternType="solid">
        <fgColor rgb="FF808080"/>
      </patternFill>
    </fill>
  </fills>
  <borders count="11">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5" fillId="0" borderId="0"/>
  </cellStyleXfs>
  <cellXfs count="35">
    <xf numFmtId="0" fontId="0" fillId="0" borderId="0" xfId="0"/>
    <xf numFmtId="0" fontId="0" fillId="0" borderId="0" xfId="1" applyFont="1" applyAlignment="1">
      <alignment wrapText="1"/>
    </xf>
    <xf numFmtId="0" fontId="0" fillId="0" borderId="0" xfId="0" applyAlignment="1">
      <alignment wrapText="1"/>
    </xf>
    <xf numFmtId="0" fontId="3" fillId="4" borderId="2" xfId="1" applyFont="1" applyFill="1" applyBorder="1" applyAlignment="1">
      <alignment horizontal="center" vertical="top" wrapText="1"/>
    </xf>
    <xf numFmtId="49" fontId="0" fillId="0" borderId="2" xfId="1" applyNumberFormat="1" applyFont="1" applyBorder="1" applyAlignment="1">
      <alignment vertical="top" wrapText="1"/>
    </xf>
    <xf numFmtId="0" fontId="0" fillId="0" borderId="2" xfId="1" applyFont="1" applyBorder="1" applyAlignment="1">
      <alignment vertical="top" wrapText="1"/>
    </xf>
    <xf numFmtId="1" fontId="0" fillId="0" borderId="2" xfId="1" applyNumberFormat="1" applyFont="1" applyBorder="1" applyAlignment="1">
      <alignment vertical="top" wrapText="1"/>
    </xf>
    <xf numFmtId="164" fontId="0" fillId="5" borderId="2" xfId="1" applyNumberFormat="1" applyFont="1" applyFill="1" applyBorder="1" applyAlignment="1">
      <alignment vertical="top" wrapText="1"/>
    </xf>
    <xf numFmtId="164" fontId="0" fillId="6" borderId="2" xfId="1" applyNumberFormat="1" applyFont="1" applyFill="1" applyBorder="1" applyAlignment="1">
      <alignment vertical="top" wrapText="1"/>
    </xf>
    <xf numFmtId="164" fontId="0" fillId="0" borderId="2" xfId="1" applyNumberFormat="1" applyFont="1" applyBorder="1" applyAlignment="1">
      <alignment vertical="top" wrapText="1"/>
    </xf>
    <xf numFmtId="164" fontId="2" fillId="7" borderId="2" xfId="1" applyNumberFormat="1" applyFont="1" applyFill="1" applyBorder="1" applyAlignment="1">
      <alignment vertical="top" wrapText="1"/>
    </xf>
    <xf numFmtId="0" fontId="0" fillId="0" borderId="0" xfId="0" applyAlignment="1">
      <alignment horizontal="left"/>
    </xf>
    <xf numFmtId="0" fontId="0" fillId="0" borderId="1" xfId="0" applyBorder="1"/>
    <xf numFmtId="9" fontId="0" fillId="0" borderId="1" xfId="1" applyNumberFormat="1" applyFont="1" applyBorder="1"/>
    <xf numFmtId="0" fontId="3" fillId="4" borderId="2" xfId="1" applyFont="1" applyFill="1" applyBorder="1" applyAlignment="1">
      <alignment wrapText="1"/>
    </xf>
    <xf numFmtId="0" fontId="2" fillId="3" borderId="2" xfId="1" applyFont="1" applyFill="1" applyBorder="1" applyAlignment="1">
      <alignment vertical="top" wrapText="1"/>
    </xf>
    <xf numFmtId="0" fontId="1" fillId="2" borderId="0" xfId="1" applyFont="1" applyFill="1" applyAlignment="1">
      <alignment horizontal="center"/>
    </xf>
    <xf numFmtId="0" fontId="2" fillId="3" borderId="0" xfId="1" applyFont="1" applyFill="1" applyAlignment="1">
      <alignment horizontal="center"/>
    </xf>
    <xf numFmtId="0" fontId="0" fillId="0" borderId="2" xfId="1" applyFont="1" applyBorder="1" applyAlignment="1">
      <alignment vertical="top" wrapText="1"/>
    </xf>
    <xf numFmtId="0" fontId="0" fillId="0" borderId="2" xfId="0" applyBorder="1"/>
    <xf numFmtId="0" fontId="2" fillId="7" borderId="2" xfId="1" applyFont="1" applyFill="1" applyBorder="1" applyAlignment="1">
      <alignment vertical="top" wrapText="1"/>
    </xf>
    <xf numFmtId="164" fontId="2" fillId="7" borderId="2" xfId="1" applyNumberFormat="1" applyFont="1" applyFill="1" applyBorder="1" applyAlignment="1">
      <alignment vertical="top" wrapText="1"/>
    </xf>
    <xf numFmtId="0" fontId="0" fillId="0" borderId="8" xfId="1" applyFont="1" applyBorder="1" applyAlignment="1">
      <alignment wrapText="1"/>
    </xf>
    <xf numFmtId="0" fontId="0" fillId="0" borderId="9" xfId="1" applyFont="1" applyBorder="1" applyAlignment="1">
      <alignment wrapText="1"/>
    </xf>
    <xf numFmtId="0" fontId="0" fillId="0" borderId="10" xfId="1" applyFont="1" applyBorder="1" applyAlignment="1">
      <alignment wrapText="1"/>
    </xf>
    <xf numFmtId="0" fontId="4" fillId="5" borderId="0" xfId="1" applyFont="1" applyFill="1"/>
    <xf numFmtId="0" fontId="0" fillId="0" borderId="0" xfId="0"/>
    <xf numFmtId="0" fontId="0" fillId="0" borderId="0" xfId="0" applyAlignment="1">
      <alignment horizontal="left"/>
    </xf>
    <xf numFmtId="164" fontId="0" fillId="5" borderId="1" xfId="1" applyNumberFormat="1" applyFont="1" applyFill="1" applyBorder="1" applyAlignment="1">
      <alignment horizontal="left" vertical="top" wrapText="1"/>
    </xf>
    <xf numFmtId="0" fontId="3" fillId="8" borderId="3" xfId="1" applyFont="1" applyFill="1" applyBorder="1" applyAlignment="1">
      <alignment wrapText="1"/>
    </xf>
    <xf numFmtId="0" fontId="0" fillId="0" borderId="4" xfId="1" applyFont="1" applyBorder="1" applyAlignment="1">
      <alignment wrapText="1"/>
    </xf>
    <xf numFmtId="0" fontId="0" fillId="0" borderId="5" xfId="1" applyFont="1" applyBorder="1" applyAlignment="1">
      <alignment wrapText="1"/>
    </xf>
    <xf numFmtId="0" fontId="0" fillId="0" borderId="6" xfId="1" applyFont="1" applyBorder="1" applyAlignment="1">
      <alignment wrapText="1"/>
    </xf>
    <xf numFmtId="0" fontId="0" fillId="0" borderId="1" xfId="1" applyFont="1" applyBorder="1" applyAlignment="1">
      <alignment wrapText="1"/>
    </xf>
    <xf numFmtId="0" fontId="0" fillId="0" borderId="7" xfId="1" applyFont="1" applyBorder="1" applyAlignment="1">
      <alignment wrapText="1"/>
    </xf>
  </cellXfs>
  <cellStyles count="2">
    <cellStyle name="Normal" xfId="1" xr:uid="{00000000-0005-0000-0000-000000000000}"/>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8"/>
  <sheetViews>
    <sheetView tabSelected="1" topLeftCell="A14" workbookViewId="0">
      <selection activeCell="B17" sqref="B17:F17"/>
    </sheetView>
  </sheetViews>
  <sheetFormatPr baseColWidth="10" defaultColWidth="9" defaultRowHeight="14.25"/>
  <cols>
    <col min="1" max="1" width="41.625" style="2" customWidth="1"/>
    <col min="2" max="6" width="22" customWidth="1"/>
  </cols>
  <sheetData>
    <row r="1" spans="1:6" ht="20.25">
      <c r="A1" s="16" t="s">
        <v>41</v>
      </c>
      <c r="B1" s="16"/>
      <c r="C1" s="16"/>
      <c r="D1" s="16"/>
      <c r="E1" s="16"/>
      <c r="F1" s="16"/>
    </row>
    <row r="2" spans="1:6" ht="15">
      <c r="A2" s="17" t="s">
        <v>1</v>
      </c>
      <c r="B2" s="17"/>
      <c r="C2" s="17"/>
      <c r="D2" s="17"/>
      <c r="E2" s="17"/>
      <c r="F2" s="17"/>
    </row>
    <row r="4" spans="1:6" ht="15">
      <c r="A4" s="14" t="s">
        <v>42</v>
      </c>
      <c r="B4" s="14" t="s">
        <v>43</v>
      </c>
      <c r="C4" s="14"/>
      <c r="D4" s="14"/>
      <c r="E4" s="14"/>
      <c r="F4" s="14"/>
    </row>
    <row r="5" spans="1:6" ht="258" customHeight="1">
      <c r="A5" s="15" t="s">
        <v>44</v>
      </c>
      <c r="B5" s="18" t="s">
        <v>45</v>
      </c>
      <c r="C5" s="19"/>
      <c r="D5" s="19"/>
      <c r="E5" s="19"/>
      <c r="F5" s="19"/>
    </row>
    <row r="6" spans="1:6" ht="212.25" customHeight="1">
      <c r="A6" s="15" t="s">
        <v>62</v>
      </c>
      <c r="B6" s="18" t="s">
        <v>72</v>
      </c>
      <c r="C6" s="19"/>
      <c r="D6" s="19"/>
      <c r="E6" s="19"/>
      <c r="F6" s="19"/>
    </row>
    <row r="7" spans="1:6" ht="132" customHeight="1">
      <c r="A7" s="15" t="s">
        <v>63</v>
      </c>
      <c r="B7" s="18" t="s">
        <v>68</v>
      </c>
      <c r="C7" s="19"/>
      <c r="D7" s="19"/>
      <c r="E7" s="19"/>
      <c r="F7" s="19"/>
    </row>
    <row r="8" spans="1:6" ht="67.5" customHeight="1">
      <c r="A8" s="15" t="s">
        <v>64</v>
      </c>
      <c r="B8" s="18" t="s">
        <v>46</v>
      </c>
      <c r="C8" s="19"/>
      <c r="D8" s="19"/>
      <c r="E8" s="19"/>
      <c r="F8" s="19"/>
    </row>
    <row r="9" spans="1:6" ht="65.25" customHeight="1">
      <c r="A9" s="15" t="s">
        <v>47</v>
      </c>
      <c r="B9" s="18" t="s">
        <v>48</v>
      </c>
      <c r="C9" s="19"/>
      <c r="D9" s="19"/>
      <c r="E9" s="19"/>
      <c r="F9" s="19"/>
    </row>
    <row r="10" spans="1:6" ht="315" customHeight="1">
      <c r="A10" s="15" t="s">
        <v>49</v>
      </c>
      <c r="B10" s="18" t="s">
        <v>65</v>
      </c>
      <c r="C10" s="19"/>
      <c r="D10" s="19"/>
      <c r="E10" s="19"/>
      <c r="F10" s="19"/>
    </row>
    <row r="11" spans="1:6" ht="215.25" customHeight="1">
      <c r="A11" s="15" t="s">
        <v>50</v>
      </c>
      <c r="B11" s="18" t="s">
        <v>66</v>
      </c>
      <c r="C11" s="19"/>
      <c r="D11" s="19"/>
      <c r="E11" s="19"/>
      <c r="F11" s="19"/>
    </row>
    <row r="12" spans="1:6" ht="178.5" customHeight="1">
      <c r="A12" s="15" t="s">
        <v>51</v>
      </c>
      <c r="B12" s="18" t="s">
        <v>61</v>
      </c>
      <c r="C12" s="19"/>
      <c r="D12" s="19"/>
      <c r="E12" s="19"/>
      <c r="F12" s="19"/>
    </row>
    <row r="13" spans="1:6" ht="81" customHeight="1">
      <c r="A13" s="15" t="s">
        <v>52</v>
      </c>
      <c r="B13" s="18" t="s">
        <v>67</v>
      </c>
      <c r="C13" s="19"/>
      <c r="D13" s="19"/>
      <c r="E13" s="19"/>
      <c r="F13" s="19"/>
    </row>
    <row r="14" spans="1:6" ht="99" customHeight="1">
      <c r="A14" s="15" t="s">
        <v>53</v>
      </c>
      <c r="B14" s="18" t="s">
        <v>54</v>
      </c>
      <c r="C14" s="19"/>
      <c r="D14" s="19"/>
      <c r="E14" s="19"/>
      <c r="F14" s="19"/>
    </row>
    <row r="15" spans="1:6" ht="54" customHeight="1">
      <c r="A15" s="15" t="s">
        <v>55</v>
      </c>
      <c r="B15" s="18" t="s">
        <v>56</v>
      </c>
      <c r="C15" s="19"/>
      <c r="D15" s="19"/>
      <c r="E15" s="19"/>
      <c r="F15" s="19"/>
    </row>
    <row r="16" spans="1:6" ht="150.75" customHeight="1">
      <c r="A16" s="15" t="s">
        <v>57</v>
      </c>
      <c r="B16" s="18" t="s">
        <v>69</v>
      </c>
      <c r="C16" s="19"/>
      <c r="D16" s="19"/>
      <c r="E16" s="19"/>
      <c r="F16" s="19"/>
    </row>
    <row r="17" spans="1:6" ht="32.25" customHeight="1">
      <c r="A17" s="15" t="s">
        <v>58</v>
      </c>
      <c r="B17" s="18" t="s">
        <v>59</v>
      </c>
      <c r="C17" s="19"/>
      <c r="D17" s="19"/>
      <c r="E17" s="19"/>
      <c r="F17" s="19"/>
    </row>
    <row r="18" spans="1:6" ht="35.1" customHeight="1">
      <c r="A18" s="15" t="s">
        <v>60</v>
      </c>
      <c r="B18" s="18" t="s">
        <v>59</v>
      </c>
      <c r="C18" s="19"/>
      <c r="D18" s="19"/>
      <c r="E18" s="19"/>
      <c r="F18" s="19"/>
    </row>
  </sheetData>
  <sheetProtection sheet="1" objects="1" scenarios="1"/>
  <mergeCells count="16">
    <mergeCell ref="B18:F18"/>
    <mergeCell ref="B13:F13"/>
    <mergeCell ref="B14:F14"/>
    <mergeCell ref="B15:F15"/>
    <mergeCell ref="B16:F16"/>
    <mergeCell ref="B17:F17"/>
    <mergeCell ref="B8:F8"/>
    <mergeCell ref="B9:F9"/>
    <mergeCell ref="B10:F10"/>
    <mergeCell ref="B11:F11"/>
    <mergeCell ref="B12:F12"/>
    <mergeCell ref="A1:F1"/>
    <mergeCell ref="A2:F2"/>
    <mergeCell ref="B5:F5"/>
    <mergeCell ref="B6:F6"/>
    <mergeCell ref="B7:F7"/>
  </mergeCells>
  <pageMargins left="0.7" right="0.7" top="0.75" bottom="0.75" header="0.3" footer="0.3"/>
  <pageSetup paperSize="9" scale="53"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30"/>
  <sheetViews>
    <sheetView workbookViewId="0">
      <selection activeCell="I23" sqref="I23"/>
    </sheetView>
  </sheetViews>
  <sheetFormatPr baseColWidth="10" defaultColWidth="9" defaultRowHeight="14.25"/>
  <cols>
    <col min="1" max="1" width="7.5" bestFit="1" customWidth="1"/>
    <col min="2" max="2" width="34" customWidth="1"/>
    <col min="3" max="3" width="12" customWidth="1"/>
    <col min="4" max="4" width="10" customWidth="1"/>
    <col min="5" max="5" width="20" customWidth="1"/>
    <col min="6" max="6" width="22" customWidth="1"/>
  </cols>
  <sheetData>
    <row r="1" spans="1:6" ht="20.25">
      <c r="A1" s="16" t="s">
        <v>0</v>
      </c>
      <c r="B1" s="16"/>
      <c r="C1" s="16"/>
      <c r="D1" s="16"/>
      <c r="E1" s="16"/>
      <c r="F1" s="16"/>
    </row>
    <row r="2" spans="1:6" ht="15">
      <c r="A2" s="17" t="s">
        <v>1</v>
      </c>
      <c r="B2" s="17"/>
      <c r="C2" s="17"/>
      <c r="D2" s="17"/>
      <c r="E2" s="17"/>
      <c r="F2" s="17"/>
    </row>
    <row r="3" spans="1:6" ht="15">
      <c r="A3" s="17" t="s">
        <v>2</v>
      </c>
      <c r="B3" s="17"/>
      <c r="C3" s="17"/>
      <c r="D3" s="17"/>
      <c r="E3" s="17"/>
      <c r="F3" s="17"/>
    </row>
    <row r="5" spans="1:6">
      <c r="A5" s="27" t="s">
        <v>3</v>
      </c>
      <c r="B5" s="27"/>
      <c r="C5" s="28"/>
      <c r="D5" s="28"/>
      <c r="E5" s="28"/>
      <c r="F5" s="28"/>
    </row>
    <row r="6" spans="1:6">
      <c r="A6" s="27" t="s">
        <v>4</v>
      </c>
      <c r="B6" s="27"/>
      <c r="C6" s="28"/>
      <c r="D6" s="28"/>
      <c r="E6" s="28"/>
      <c r="F6" s="28"/>
    </row>
    <row r="7" spans="1:6">
      <c r="A7" s="11"/>
      <c r="B7" s="11"/>
      <c r="C7" s="12"/>
      <c r="D7" s="12"/>
      <c r="E7" s="12" t="s">
        <v>5</v>
      </c>
      <c r="F7" s="13">
        <v>0.19</v>
      </c>
    </row>
    <row r="8" spans="1:6">
      <c r="A8" s="25" t="s">
        <v>6</v>
      </c>
      <c r="B8" s="26"/>
      <c r="C8" s="26"/>
      <c r="D8" s="26"/>
      <c r="E8" s="26"/>
      <c r="F8" s="26"/>
    </row>
    <row r="10" spans="1:6" ht="30">
      <c r="A10" s="3" t="s">
        <v>71</v>
      </c>
      <c r="B10" s="3" t="s">
        <v>7</v>
      </c>
      <c r="C10" s="3" t="s">
        <v>8</v>
      </c>
      <c r="D10" s="3" t="s">
        <v>9</v>
      </c>
      <c r="E10" s="3" t="s">
        <v>10</v>
      </c>
      <c r="F10" s="3" t="s">
        <v>11</v>
      </c>
    </row>
    <row r="11" spans="1:6">
      <c r="A11" s="4" t="s">
        <v>12</v>
      </c>
      <c r="B11" s="5" t="s">
        <v>13</v>
      </c>
      <c r="C11" s="6">
        <v>1</v>
      </c>
      <c r="D11" s="5" t="s">
        <v>14</v>
      </c>
      <c r="E11" s="7"/>
      <c r="F11" s="8">
        <f t="shared" ref="F11:F20" si="0">C11*E11</f>
        <v>0</v>
      </c>
    </row>
    <row r="12" spans="1:6">
      <c r="A12" s="4" t="s">
        <v>15</v>
      </c>
      <c r="B12" s="5" t="s">
        <v>16</v>
      </c>
      <c r="C12" s="6">
        <v>850</v>
      </c>
      <c r="D12" s="5" t="s">
        <v>17</v>
      </c>
      <c r="E12" s="7"/>
      <c r="F12" s="8">
        <f t="shared" si="0"/>
        <v>0</v>
      </c>
    </row>
    <row r="13" spans="1:6">
      <c r="A13" s="4" t="s">
        <v>18</v>
      </c>
      <c r="B13" s="5" t="s">
        <v>19</v>
      </c>
      <c r="C13" s="6">
        <v>4</v>
      </c>
      <c r="D13" s="5" t="s">
        <v>14</v>
      </c>
      <c r="E13" s="7"/>
      <c r="F13" s="8">
        <f t="shared" si="0"/>
        <v>0</v>
      </c>
    </row>
    <row r="14" spans="1:6">
      <c r="A14" s="4" t="s">
        <v>20</v>
      </c>
      <c r="B14" s="5" t="s">
        <v>21</v>
      </c>
      <c r="C14" s="6">
        <v>7</v>
      </c>
      <c r="D14" s="5" t="s">
        <v>14</v>
      </c>
      <c r="E14" s="7"/>
      <c r="F14" s="8">
        <f t="shared" si="0"/>
        <v>0</v>
      </c>
    </row>
    <row r="15" spans="1:6">
      <c r="A15" s="4" t="s">
        <v>22</v>
      </c>
      <c r="B15" s="5" t="s">
        <v>23</v>
      </c>
      <c r="C15" s="6">
        <v>1</v>
      </c>
      <c r="D15" s="5" t="s">
        <v>14</v>
      </c>
      <c r="E15" s="7"/>
      <c r="F15" s="8">
        <f t="shared" si="0"/>
        <v>0</v>
      </c>
    </row>
    <row r="16" spans="1:6">
      <c r="A16" s="4" t="s">
        <v>24</v>
      </c>
      <c r="B16" s="5" t="s">
        <v>25</v>
      </c>
      <c r="C16" s="6">
        <v>1</v>
      </c>
      <c r="D16" s="5" t="s">
        <v>14</v>
      </c>
      <c r="E16" s="7"/>
      <c r="F16" s="8">
        <f t="shared" si="0"/>
        <v>0</v>
      </c>
    </row>
    <row r="17" spans="1:6">
      <c r="A17" s="4" t="s">
        <v>26</v>
      </c>
      <c r="B17" s="5" t="s">
        <v>27</v>
      </c>
      <c r="C17" s="6">
        <v>4</v>
      </c>
      <c r="D17" s="5" t="s">
        <v>14</v>
      </c>
      <c r="E17" s="7"/>
      <c r="F17" s="8">
        <f t="shared" si="0"/>
        <v>0</v>
      </c>
    </row>
    <row r="18" spans="1:6">
      <c r="A18" s="4" t="s">
        <v>28</v>
      </c>
      <c r="B18" s="5" t="s">
        <v>29</v>
      </c>
      <c r="C18" s="6">
        <v>1</v>
      </c>
      <c r="D18" s="5" t="s">
        <v>30</v>
      </c>
      <c r="E18" s="7"/>
      <c r="F18" s="8">
        <f t="shared" si="0"/>
        <v>0</v>
      </c>
    </row>
    <row r="19" spans="1:6">
      <c r="A19" s="4" t="s">
        <v>31</v>
      </c>
      <c r="B19" s="5" t="s">
        <v>32</v>
      </c>
      <c r="C19" s="6">
        <v>1</v>
      </c>
      <c r="D19" s="5" t="s">
        <v>30</v>
      </c>
      <c r="E19" s="7"/>
      <c r="F19" s="8">
        <f t="shared" si="0"/>
        <v>0</v>
      </c>
    </row>
    <row r="20" spans="1:6">
      <c r="A20" s="4" t="s">
        <v>33</v>
      </c>
      <c r="B20" s="5" t="s">
        <v>34</v>
      </c>
      <c r="C20" s="6">
        <v>1</v>
      </c>
      <c r="D20" s="5" t="s">
        <v>30</v>
      </c>
      <c r="E20" s="7"/>
      <c r="F20" s="8">
        <f t="shared" si="0"/>
        <v>0</v>
      </c>
    </row>
    <row r="21" spans="1:6">
      <c r="A21" s="5"/>
      <c r="B21" s="5"/>
      <c r="C21" s="5"/>
      <c r="D21" s="5"/>
      <c r="E21" s="9"/>
      <c r="F21" s="8"/>
    </row>
    <row r="22" spans="1:6">
      <c r="A22" s="5"/>
      <c r="B22" s="5"/>
      <c r="C22" s="5"/>
      <c r="D22" s="5"/>
      <c r="E22" s="9"/>
      <c r="F22" s="8"/>
    </row>
    <row r="23" spans="1:6" ht="15">
      <c r="A23" s="20" t="s">
        <v>35</v>
      </c>
      <c r="B23" s="20"/>
      <c r="C23" s="20"/>
      <c r="D23" s="20"/>
      <c r="E23" s="21"/>
      <c r="F23" s="10">
        <f>SUM(F11:F20)</f>
        <v>0</v>
      </c>
    </row>
    <row r="24" spans="1:6" ht="15">
      <c r="A24" s="20" t="s">
        <v>36</v>
      </c>
      <c r="B24" s="20"/>
      <c r="C24" s="20"/>
      <c r="D24" s="20"/>
      <c r="E24" s="21"/>
      <c r="F24" s="10">
        <f>F23*$F$7</f>
        <v>0</v>
      </c>
    </row>
    <row r="25" spans="1:6" ht="15">
      <c r="A25" s="20" t="s">
        <v>37</v>
      </c>
      <c r="B25" s="20"/>
      <c r="C25" s="20"/>
      <c r="D25" s="20"/>
      <c r="E25" s="21"/>
      <c r="F25" s="10">
        <f>F23+F24</f>
        <v>0</v>
      </c>
    </row>
    <row r="26" spans="1:6">
      <c r="A26" s="1"/>
      <c r="B26" s="1"/>
      <c r="C26" s="1"/>
      <c r="D26" s="1"/>
      <c r="E26" s="1"/>
      <c r="F26" s="1"/>
    </row>
    <row r="27" spans="1:6" ht="15">
      <c r="A27" s="29" t="s">
        <v>38</v>
      </c>
      <c r="B27" s="30"/>
      <c r="C27" s="30"/>
      <c r="D27" s="30"/>
      <c r="E27" s="30"/>
      <c r="F27" s="31"/>
    </row>
    <row r="28" spans="1:6">
      <c r="A28" s="32" t="s">
        <v>39</v>
      </c>
      <c r="B28" s="33"/>
      <c r="C28" s="33"/>
      <c r="D28" s="33"/>
      <c r="E28" s="33"/>
      <c r="F28" s="34"/>
    </row>
    <row r="29" spans="1:6">
      <c r="A29" s="32" t="s">
        <v>40</v>
      </c>
      <c r="B29" s="33"/>
      <c r="C29" s="33"/>
      <c r="D29" s="33"/>
      <c r="E29" s="33"/>
      <c r="F29" s="34"/>
    </row>
    <row r="30" spans="1:6">
      <c r="A30" s="22" t="s">
        <v>70</v>
      </c>
      <c r="B30" s="23"/>
      <c r="C30" s="23"/>
      <c r="D30" s="23"/>
      <c r="E30" s="23"/>
      <c r="F30" s="24"/>
    </row>
  </sheetData>
  <sheetProtection sheet="1" objects="1" scenarios="1"/>
  <protectedRanges>
    <protectedRange sqref="E11:E20" name="Bereich1"/>
  </protectedRanges>
  <mergeCells count="15">
    <mergeCell ref="A1:F1"/>
    <mergeCell ref="A2:F2"/>
    <mergeCell ref="A3:F3"/>
    <mergeCell ref="A23:E23"/>
    <mergeCell ref="A30:F30"/>
    <mergeCell ref="A8:F8"/>
    <mergeCell ref="A5:B5"/>
    <mergeCell ref="A6:B6"/>
    <mergeCell ref="C5:F5"/>
    <mergeCell ref="C6:F6"/>
    <mergeCell ref="A24:E24"/>
    <mergeCell ref="A25:E25"/>
    <mergeCell ref="A27:F27"/>
    <mergeCell ref="A28:F28"/>
    <mergeCell ref="A29:F29"/>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LV-Absturzsicherung PJ-24-009</vt:lpstr>
      <vt:lpstr>Preisblatt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Flach, Julia</dc:creator>
  <cp:lastModifiedBy>Flach, Julia</cp:lastModifiedBy>
  <cp:lastPrinted>2026-07-09T10:38:07Z</cp:lastPrinted>
  <dcterms:created xsi:type="dcterms:W3CDTF">2026-07-09T09:21:37Z</dcterms:created>
  <dcterms:modified xsi:type="dcterms:W3CDTF">2026-07-09T11:35:45Z</dcterms:modified>
</cp:coreProperties>
</file>